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горизонтально'!$I$96</definedName>
    <definedName name="allow_energy">'Время горизонтально'!$F$96</definedName>
    <definedName name="calc_with">'Время горизонтально'!$E$96</definedName>
    <definedName name="energy">'Время горизонтально'!$AA$4</definedName>
    <definedName name="group">'Время горизонтально'!$B$5</definedName>
    <definedName name="interval">'Время горизонтально'!$D$96</definedName>
    <definedName name="is_group">'Время горизонтально'!$G$96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горизонтально'!$B$96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горизонтально'!$H$96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41" i="1"/>
  <c r="W41" i="1"/>
  <c r="X41" i="1"/>
  <c r="Y41" i="1"/>
  <c r="Z41" i="1"/>
  <c r="K41" i="1"/>
  <c r="L41" i="1"/>
  <c r="M41" i="1"/>
  <c r="N41" i="1"/>
  <c r="O41" i="1"/>
  <c r="P41" i="1"/>
  <c r="Q41" i="1"/>
  <c r="R41" i="1"/>
  <c r="S41" i="1"/>
  <c r="T41" i="1"/>
  <c r="U41" i="1"/>
  <c r="V41" i="1"/>
  <c r="D41" i="1"/>
  <c r="E41" i="1"/>
  <c r="F41" i="1"/>
  <c r="G41" i="1"/>
  <c r="H41" i="1"/>
  <c r="I41" i="1"/>
  <c r="J41" i="1"/>
  <c r="C41" i="1"/>
</calcChain>
</file>

<file path=xl/sharedStrings.xml><?xml version="1.0" encoding="utf-8"?>
<sst xmlns="http://schemas.openxmlformats.org/spreadsheetml/2006/main" count="99" uniqueCount="73">
  <si>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</si>
  <si>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</si>
  <si>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</si>
  <si>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</si>
  <si>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</si>
  <si>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</si>
  <si>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</si>
  <si>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</si>
  <si>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</si>
  <si>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</si>
  <si>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</si>
  <si>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</si>
  <si>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</si>
  <si>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</si>
  <si>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</si>
  <si>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</si>
  <si>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</si>
  <si>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</si>
  <si>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</si>
  <si>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</si>
  <si>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</si>
  <si>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</si>
  <si>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</si>
  <si>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</si>
  <si>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</si>
  <si>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</si>
  <si>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</si>
  <si>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</si>
  <si>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</si>
  <si>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</si>
  <si>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</si>
  <si>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</si>
  <si>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</si>
  <si>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</si>
  <si>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</si>
  <si>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</si>
  <si>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</si>
  <si>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</si>
  <si>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15.06.2022</t>
  </si>
  <si>
    <t>ПС 110 кВ Кириллов</t>
  </si>
  <si>
    <t xml:space="preserve"> 0,4 Кириллов ТСН 1 ао RS</t>
  </si>
  <si>
    <t xml:space="preserve"> 0,4 Кириллов ТСН 2 ао RS</t>
  </si>
  <si>
    <t xml:space="preserve"> 10 Кириллов Т 1 ап RS</t>
  </si>
  <si>
    <t xml:space="preserve"> 10 Кириллов Т 2 ап RS</t>
  </si>
  <si>
    <t xml:space="preserve"> 10 Кириллов-Вогнема ао RS</t>
  </si>
  <si>
    <t xml:space="preserve"> 10 Кириллов-Горицы ао RS</t>
  </si>
  <si>
    <t xml:space="preserve"> 10 Кириллов-Горсеть 1 ао RS</t>
  </si>
  <si>
    <t xml:space="preserve"> 10 Кириллов-Горсеть 2 ( до 19.07.2018 Горсеть 3) ао RS</t>
  </si>
  <si>
    <t xml:space="preserve"> 10 Кириллов-Горсеть 3 ( до 19.07.2018 Горсеть 2) ао RS</t>
  </si>
  <si>
    <t xml:space="preserve"> 10 Кириллов-Евсюнино (до 2020 СХТ) ао RS</t>
  </si>
  <si>
    <t xml:space="preserve"> 10 Кириллов-Зауломское ао RS</t>
  </si>
  <si>
    <t xml:space="preserve"> 10 Кириллов-Зауломское ап RS</t>
  </si>
  <si>
    <t xml:space="preserve"> 10 Кириллов-Кольцевая ао RS</t>
  </si>
  <si>
    <t xml:space="preserve"> 10 Кириллов-Кольцевая ап RS</t>
  </si>
  <si>
    <t xml:space="preserve"> 10 Кириллов-Промзона (до 2020 Щелково) ао RS</t>
  </si>
  <si>
    <t xml:space="preserve"> 10 Кириллов-Суховерхово ао RS</t>
  </si>
  <si>
    <t xml:space="preserve"> 10 Кириллов-Суховерхово ап RS</t>
  </si>
  <si>
    <t xml:space="preserve"> 10 Кириллов-Телецентр ао RS</t>
  </si>
  <si>
    <t xml:space="preserve"> 10 Кириллов-Щелково (до 2020 Евсюнино) ао RS</t>
  </si>
  <si>
    <t xml:space="preserve"> 10 Кириллов-Щелково (до 2020 Евсюнино) ап RS</t>
  </si>
  <si>
    <t xml:space="preserve"> 110 Кириллов СОМВ ао RS</t>
  </si>
  <si>
    <t xml:space="preserve"> 110 Кириллов СОМВ ап RS</t>
  </si>
  <si>
    <t xml:space="preserve"> 110 Кириллов Т 1 ап RS</t>
  </si>
  <si>
    <t xml:space="preserve"> 110 Кириллов Т 2 ап RS</t>
  </si>
  <si>
    <t xml:space="preserve"> 110 Кириллов-Белозерск ао RS</t>
  </si>
  <si>
    <t xml:space="preserve"> 110 Кириллов-Белозерск ап RS</t>
  </si>
  <si>
    <t xml:space="preserve"> 110 Кириллов-Н.Торжская 1 ао RS</t>
  </si>
  <si>
    <t xml:space="preserve"> 110 Кириллов-Н.Торжская 1 ап RS</t>
  </si>
  <si>
    <t xml:space="preserve"> 110 Кириллов-Н.Торжская 2 ао RS</t>
  </si>
  <si>
    <t xml:space="preserve"> 110 Кириллов-Н.Торжская 2 ап RS</t>
  </si>
  <si>
    <t xml:space="preserve"> 35 Кириллов Т 1 ап RS</t>
  </si>
  <si>
    <t xml:space="preserve"> 35 Кириллов Т 2 ап RS</t>
  </si>
  <si>
    <t xml:space="preserve"> 35 Кириллов-Кирилловская ао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</si>
</sst>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96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9.6000000000000002E-2</v>
      </c>
      <c r="D8" s="15">
        <v>0.12</v>
      </c>
      <c r="E8" s="15">
        <v>9.6000000000000002E-2</v>
      </c>
      <c r="F8" s="15">
        <v>0.12</v>
      </c>
      <c r="G8" s="15">
        <v>9.6000000000000002E-2</v>
      </c>
      <c r="H8" s="15">
        <v>0.12</v>
      </c>
      <c r="I8" s="15">
        <v>9.6000000000000002E-2</v>
      </c>
      <c r="J8" s="15">
        <v>0.12</v>
      </c>
      <c r="K8" s="15">
        <v>9.6000000000000002E-2</v>
      </c>
      <c r="L8" s="16">
        <v>0.12</v>
      </c>
      <c r="M8" s="16">
        <v>9.6000000000000002E-2</v>
      </c>
      <c r="N8" s="16">
        <v>0.12</v>
      </c>
      <c r="O8" s="16">
        <v>9.6000000000000002E-2</v>
      </c>
      <c r="P8" s="16">
        <v>0.12</v>
      </c>
      <c r="Q8" s="16">
        <v>0.12</v>
      </c>
      <c r="R8" s="16">
        <v>9.6000000000000002E-2</v>
      </c>
      <c r="S8" s="16">
        <v>0.12</v>
      </c>
      <c r="T8" s="16">
        <v>0.12</v>
      </c>
      <c r="U8" s="16">
        <v>9.6000000000000002E-2</v>
      </c>
      <c r="V8" s="16">
        <v>0.12</v>
      </c>
      <c r="W8" s="16">
        <v>0.12</v>
      </c>
      <c r="X8" s="16">
        <v>9.6000000000000002E-2</v>
      </c>
      <c r="Y8" s="16">
        <v>0.12</v>
      </c>
      <c r="Z8" s="55">
        <v>9.6000000000000002E-2</v>
      </c>
      <c r="AA8" s="23">
        <v>2.6160000000000014</v>
      </c>
    </row>
    <row r="9" spans="1:27" x14ac:dyDescent="0.2">
      <c r="A9" s="7"/>
      <c r="B9" s="8" t="s">
        <v>41</v>
      </c>
      <c r="C9" s="14">
        <v>1.92</v>
      </c>
      <c r="D9" s="15">
        <v>1.92</v>
      </c>
      <c r="E9" s="15">
        <v>1.9440000000000002</v>
      </c>
      <c r="F9" s="15">
        <v>2.04</v>
      </c>
      <c r="G9" s="15">
        <v>1.8480000000000001</v>
      </c>
      <c r="H9" s="15">
        <v>1.8480000000000001</v>
      </c>
      <c r="I9" s="15">
        <v>1.9440000000000002</v>
      </c>
      <c r="J9" s="15">
        <v>2.2560000000000002</v>
      </c>
      <c r="K9" s="15">
        <v>1.9680000000000002</v>
      </c>
      <c r="L9" s="16">
        <v>1.8480000000000001</v>
      </c>
      <c r="M9" s="16">
        <v>2.016</v>
      </c>
      <c r="N9" s="16">
        <v>1.8480000000000001</v>
      </c>
      <c r="O9" s="16">
        <v>1.9680000000000002</v>
      </c>
      <c r="P9" s="16">
        <v>1.8</v>
      </c>
      <c r="Q9" s="16">
        <v>1.8480000000000001</v>
      </c>
      <c r="R9" s="16">
        <v>1.8480000000000001</v>
      </c>
      <c r="S9" s="16">
        <v>2.04</v>
      </c>
      <c r="T9" s="16">
        <v>1.8480000000000001</v>
      </c>
      <c r="U9" s="16">
        <v>1.8240000000000001</v>
      </c>
      <c r="V9" s="16">
        <v>1.9440000000000002</v>
      </c>
      <c r="W9" s="16">
        <v>1.776</v>
      </c>
      <c r="X9" s="16">
        <v>1.8240000000000001</v>
      </c>
      <c r="Y9" s="16">
        <v>2.1840000000000002</v>
      </c>
      <c r="Z9" s="55">
        <v>1.8720000000000001</v>
      </c>
      <c r="AA9" s="65">
        <v>46.175999999999995</v>
      </c>
    </row>
    <row r="10" spans="1:27" x14ac:dyDescent="0.2">
      <c r="A10" s="7"/>
      <c r="B10" s="8" t="s">
        <v>42</v>
      </c>
      <c r="C10" s="14">
        <v>810</v>
      </c>
      <c r="D10" s="15">
        <v>788</v>
      </c>
      <c r="E10" s="15">
        <v>774</v>
      </c>
      <c r="F10" s="15">
        <v>642</v>
      </c>
      <c r="G10" s="15">
        <v>612</v>
      </c>
      <c r="H10" s="15">
        <v>670</v>
      </c>
      <c r="I10" s="15">
        <v>880</v>
      </c>
      <c r="J10" s="15">
        <v>1238</v>
      </c>
      <c r="K10" s="15">
        <v>1522</v>
      </c>
      <c r="L10" s="16">
        <v>1532</v>
      </c>
      <c r="M10" s="16">
        <v>1378</v>
      </c>
      <c r="N10" s="16">
        <v>1256</v>
      </c>
      <c r="O10" s="16">
        <v>1204</v>
      </c>
      <c r="P10" s="16">
        <v>1166</v>
      </c>
      <c r="Q10" s="16">
        <v>1142</v>
      </c>
      <c r="R10" s="16">
        <v>1180</v>
      </c>
      <c r="S10" s="16">
        <v>1190</v>
      </c>
      <c r="T10" s="16">
        <v>1076</v>
      </c>
      <c r="U10" s="16">
        <v>1026</v>
      </c>
      <c r="V10" s="16">
        <v>1014</v>
      </c>
      <c r="W10" s="16">
        <v>988</v>
      </c>
      <c r="X10" s="16">
        <v>1006</v>
      </c>
      <c r="Y10" s="16">
        <v>946</v>
      </c>
      <c r="Z10" s="55">
        <v>902</v>
      </c>
      <c r="AA10" s="65">
        <v>24942</v>
      </c>
    </row>
    <row r="11" spans="1:27" x14ac:dyDescent="0.2">
      <c r="A11" s="7"/>
      <c r="B11" s="8" t="s">
        <v>43</v>
      </c>
      <c r="C11" s="14">
        <v>886</v>
      </c>
      <c r="D11" s="15">
        <v>800</v>
      </c>
      <c r="E11" s="15">
        <v>744</v>
      </c>
      <c r="F11" s="15">
        <v>696</v>
      </c>
      <c r="G11" s="15">
        <v>722</v>
      </c>
      <c r="H11" s="15">
        <v>836</v>
      </c>
      <c r="I11" s="15">
        <v>1174</v>
      </c>
      <c r="J11" s="15">
        <v>1554</v>
      </c>
      <c r="K11" s="15">
        <v>1742</v>
      </c>
      <c r="L11" s="16">
        <v>1734</v>
      </c>
      <c r="M11" s="16">
        <v>1680</v>
      </c>
      <c r="N11" s="16">
        <v>1596</v>
      </c>
      <c r="O11" s="16">
        <v>1642</v>
      </c>
      <c r="P11" s="16">
        <v>1618</v>
      </c>
      <c r="Q11" s="16">
        <v>1518</v>
      </c>
      <c r="R11" s="16">
        <v>1466</v>
      </c>
      <c r="S11" s="16">
        <v>1480</v>
      </c>
      <c r="T11" s="16">
        <v>1526</v>
      </c>
      <c r="U11" s="16">
        <v>1610</v>
      </c>
      <c r="V11" s="16">
        <v>1662</v>
      </c>
      <c r="W11" s="16">
        <v>1614</v>
      </c>
      <c r="X11" s="16">
        <v>1534</v>
      </c>
      <c r="Y11" s="16">
        <v>1428</v>
      </c>
      <c r="Z11" s="55">
        <v>1170</v>
      </c>
      <c r="AA11" s="65">
        <v>32432</v>
      </c>
    </row>
    <row r="12" spans="1:27" x14ac:dyDescent="0.2">
      <c r="A12" s="7"/>
      <c r="B12" s="8" t="s">
        <v>44</v>
      </c>
      <c r="C12" s="14">
        <v>125.2</v>
      </c>
      <c r="D12" s="15">
        <v>118.8</v>
      </c>
      <c r="E12" s="15">
        <v>110.8</v>
      </c>
      <c r="F12" s="15">
        <v>106.2</v>
      </c>
      <c r="G12" s="15">
        <v>114</v>
      </c>
      <c r="H12" s="15">
        <v>123.60000000000001</v>
      </c>
      <c r="I12" s="15">
        <v>178</v>
      </c>
      <c r="J12" s="15">
        <v>221.6</v>
      </c>
      <c r="K12" s="15">
        <v>255.8</v>
      </c>
      <c r="L12" s="16">
        <v>256.2</v>
      </c>
      <c r="M12" s="16">
        <v>247.4</v>
      </c>
      <c r="N12" s="16">
        <v>221.8</v>
      </c>
      <c r="O12" s="16">
        <v>220.8</v>
      </c>
      <c r="P12" s="16">
        <v>235.8</v>
      </c>
      <c r="Q12" s="16">
        <v>216.6</v>
      </c>
      <c r="R12" s="16">
        <v>198.8</v>
      </c>
      <c r="S12" s="16">
        <v>202.8</v>
      </c>
      <c r="T12" s="16">
        <v>201.20000000000002</v>
      </c>
      <c r="U12" s="16">
        <v>200.6</v>
      </c>
      <c r="V12" s="16">
        <v>216.8</v>
      </c>
      <c r="W12" s="16">
        <v>200.8</v>
      </c>
      <c r="X12" s="16">
        <v>185.8</v>
      </c>
      <c r="Y12" s="16">
        <v>185.4</v>
      </c>
      <c r="Z12" s="55">
        <v>156.4</v>
      </c>
      <c r="AA12" s="65">
        <v>4501.2</v>
      </c>
    </row>
    <row r="13" spans="1:27" x14ac:dyDescent="0.2">
      <c r="A13" s="7"/>
      <c r="B13" s="8" t="s">
        <v>45</v>
      </c>
      <c r="C13" s="14">
        <v>58.4</v>
      </c>
      <c r="D13" s="15">
        <v>52.6</v>
      </c>
      <c r="E13" s="15">
        <v>50.2</v>
      </c>
      <c r="F13" s="15">
        <v>47.800000000000004</v>
      </c>
      <c r="G13" s="15">
        <v>44</v>
      </c>
      <c r="H13" s="15">
        <v>47.2</v>
      </c>
      <c r="I13" s="15">
        <v>60.2</v>
      </c>
      <c r="J13" s="15">
        <v>92.600000000000009</v>
      </c>
      <c r="K13" s="15">
        <v>199.20000000000002</v>
      </c>
      <c r="L13" s="16">
        <v>169.20000000000002</v>
      </c>
      <c r="M13" s="16">
        <v>187</v>
      </c>
      <c r="N13" s="16">
        <v>208.4</v>
      </c>
      <c r="O13" s="16">
        <v>189.20000000000002</v>
      </c>
      <c r="P13" s="16">
        <v>172</v>
      </c>
      <c r="Q13" s="16">
        <v>178</v>
      </c>
      <c r="R13" s="16">
        <v>172.6</v>
      </c>
      <c r="S13" s="16">
        <v>150.80000000000001</v>
      </c>
      <c r="T13" s="16">
        <v>134.4</v>
      </c>
      <c r="U13" s="16">
        <v>106.8</v>
      </c>
      <c r="V13" s="16">
        <v>98.4</v>
      </c>
      <c r="W13" s="16">
        <v>99</v>
      </c>
      <c r="X13" s="16">
        <v>93.600000000000009</v>
      </c>
      <c r="Y13" s="16">
        <v>90.2</v>
      </c>
      <c r="Z13" s="55">
        <v>83.8</v>
      </c>
      <c r="AA13" s="65">
        <v>2785.6000000000004</v>
      </c>
    </row>
    <row r="14" spans="1:27" x14ac:dyDescent="0.2">
      <c r="A14" s="7"/>
      <c r="B14" s="8" t="s">
        <v>46</v>
      </c>
      <c r="C14" s="14">
        <v>363</v>
      </c>
      <c r="D14" s="15">
        <v>330</v>
      </c>
      <c r="E14" s="15">
        <v>296.40000000000003</v>
      </c>
      <c r="F14" s="15">
        <v>271.2</v>
      </c>
      <c r="G14" s="15">
        <v>285</v>
      </c>
      <c r="H14" s="15">
        <v>334.2</v>
      </c>
      <c r="I14" s="15">
        <v>431.40000000000003</v>
      </c>
      <c r="J14" s="15">
        <v>601.20000000000005</v>
      </c>
      <c r="K14" s="15">
        <v>629.4</v>
      </c>
      <c r="L14" s="16">
        <v>663.6</v>
      </c>
      <c r="M14" s="16">
        <v>646.20000000000005</v>
      </c>
      <c r="N14" s="16">
        <v>610.80000000000007</v>
      </c>
      <c r="O14" s="16">
        <v>635.4</v>
      </c>
      <c r="P14" s="16">
        <v>615</v>
      </c>
      <c r="Q14" s="16">
        <v>570.6</v>
      </c>
      <c r="R14" s="16">
        <v>576.6</v>
      </c>
      <c r="S14" s="16">
        <v>585</v>
      </c>
      <c r="T14" s="16">
        <v>612</v>
      </c>
      <c r="U14" s="16">
        <v>653.4</v>
      </c>
      <c r="V14" s="16">
        <v>674.4</v>
      </c>
      <c r="W14" s="16">
        <v>619.20000000000005</v>
      </c>
      <c r="X14" s="16">
        <v>616.20000000000005</v>
      </c>
      <c r="Y14" s="16">
        <v>557.4</v>
      </c>
      <c r="Z14" s="55">
        <v>444.6</v>
      </c>
      <c r="AA14" s="65">
        <v>12622.2</v>
      </c>
    </row>
    <row r="15" spans="1:27" x14ac:dyDescent="0.2">
      <c r="A15" s="7"/>
      <c r="B15" s="8" t="s">
        <v>47</v>
      </c>
      <c r="C15" s="14">
        <v>588</v>
      </c>
      <c r="D15" s="15">
        <v>586.20000000000005</v>
      </c>
      <c r="E15" s="15">
        <v>539.4</v>
      </c>
      <c r="F15" s="15">
        <v>384</v>
      </c>
      <c r="G15" s="15">
        <v>370.2</v>
      </c>
      <c r="H15" s="15">
        <v>402</v>
      </c>
      <c r="I15" s="15">
        <v>537.6</v>
      </c>
      <c r="J15" s="15">
        <v>784.2</v>
      </c>
      <c r="K15" s="15">
        <v>1000.8000000000001</v>
      </c>
      <c r="L15" s="16">
        <v>1000.8000000000001</v>
      </c>
      <c r="M15" s="16">
        <v>916.2</v>
      </c>
      <c r="N15" s="16">
        <v>930</v>
      </c>
      <c r="O15" s="16">
        <v>890.4</v>
      </c>
      <c r="P15" s="16">
        <v>846</v>
      </c>
      <c r="Q15" s="16">
        <v>804</v>
      </c>
      <c r="R15" s="16">
        <v>843</v>
      </c>
      <c r="S15" s="16">
        <v>828.6</v>
      </c>
      <c r="T15" s="16">
        <v>732</v>
      </c>
      <c r="U15" s="16">
        <v>681.6</v>
      </c>
      <c r="V15" s="16">
        <v>696.6</v>
      </c>
      <c r="W15" s="16">
        <v>660</v>
      </c>
      <c r="X15" s="16">
        <v>652.80000000000007</v>
      </c>
      <c r="Y15" s="16">
        <v>609.6</v>
      </c>
      <c r="Z15" s="55">
        <v>625.20000000000005</v>
      </c>
      <c r="AA15" s="65">
        <v>16909.2</v>
      </c>
    </row>
    <row r="16" spans="1:27" x14ac:dyDescent="0.2">
      <c r="A16" s="7"/>
      <c r="B16" s="8" t="s">
        <v>48</v>
      </c>
      <c r="C16" s="14">
        <v>271.8</v>
      </c>
      <c r="D16" s="15">
        <v>235.8</v>
      </c>
      <c r="E16" s="15">
        <v>225</v>
      </c>
      <c r="F16" s="15">
        <v>209.4</v>
      </c>
      <c r="G16" s="15">
        <v>217.20000000000002</v>
      </c>
      <c r="H16" s="15">
        <v>266.39999999999998</v>
      </c>
      <c r="I16" s="15">
        <v>420.6</v>
      </c>
      <c r="J16" s="15">
        <v>521.4</v>
      </c>
      <c r="K16" s="15">
        <v>524.4</v>
      </c>
      <c r="L16" s="16">
        <v>511.8</v>
      </c>
      <c r="M16" s="16">
        <v>478.8</v>
      </c>
      <c r="N16" s="16">
        <v>446.40000000000003</v>
      </c>
      <c r="O16" s="16">
        <v>480</v>
      </c>
      <c r="P16" s="16">
        <v>482.40000000000003</v>
      </c>
      <c r="Q16" s="16">
        <v>443.40000000000003</v>
      </c>
      <c r="R16" s="16">
        <v>414.6</v>
      </c>
      <c r="S16" s="16">
        <v>439.2</v>
      </c>
      <c r="T16" s="16">
        <v>469.2</v>
      </c>
      <c r="U16" s="16">
        <v>538.20000000000005</v>
      </c>
      <c r="V16" s="16">
        <v>556.20000000000005</v>
      </c>
      <c r="W16" s="16">
        <v>568.80000000000007</v>
      </c>
      <c r="X16" s="16">
        <v>524.4</v>
      </c>
      <c r="Y16" s="16">
        <v>489.6</v>
      </c>
      <c r="Z16" s="55">
        <v>393.6</v>
      </c>
      <c r="AA16" s="65">
        <v>10128.599999999999</v>
      </c>
    </row>
    <row r="17" spans="1:27" x14ac:dyDescent="0.2">
      <c r="A17" s="7"/>
      <c r="B17" s="8" t="s">
        <v>49</v>
      </c>
      <c r="C17" s="14">
        <v>17.400000000000002</v>
      </c>
      <c r="D17" s="15">
        <v>22.8</v>
      </c>
      <c r="E17" s="15">
        <v>26.7</v>
      </c>
      <c r="F17" s="15">
        <v>27.900000000000002</v>
      </c>
      <c r="G17" s="15">
        <v>21.6</v>
      </c>
      <c r="H17" s="15">
        <v>17.400000000000002</v>
      </c>
      <c r="I17" s="15">
        <v>12</v>
      </c>
      <c r="J17" s="15">
        <v>8.4</v>
      </c>
      <c r="K17" s="15">
        <v>8.7000000000000011</v>
      </c>
      <c r="L17" s="16">
        <v>8.4</v>
      </c>
      <c r="M17" s="16">
        <v>8.7000000000000011</v>
      </c>
      <c r="N17" s="16">
        <v>8.7000000000000011</v>
      </c>
      <c r="O17" s="16">
        <v>9</v>
      </c>
      <c r="P17" s="16">
        <v>7.5</v>
      </c>
      <c r="Q17" s="16">
        <v>7.2</v>
      </c>
      <c r="R17" s="16">
        <v>7.5</v>
      </c>
      <c r="S17" s="16">
        <v>20.100000000000001</v>
      </c>
      <c r="T17" s="16">
        <v>20.7</v>
      </c>
      <c r="U17" s="16">
        <v>26.400000000000002</v>
      </c>
      <c r="V17" s="16">
        <v>7.8</v>
      </c>
      <c r="W17" s="16">
        <v>7.8</v>
      </c>
      <c r="X17" s="16">
        <v>30.3</v>
      </c>
      <c r="Y17" s="16">
        <v>27.900000000000002</v>
      </c>
      <c r="Z17" s="55">
        <v>18.600000000000001</v>
      </c>
      <c r="AA17" s="65">
        <v>379.5</v>
      </c>
    </row>
    <row r="18" spans="1:27" x14ac:dyDescent="0.2">
      <c r="A18" s="7"/>
      <c r="B18" s="8" t="s">
        <v>50</v>
      </c>
      <c r="C18" s="14">
        <v>38.700000000000003</v>
      </c>
      <c r="D18" s="15">
        <v>34.5</v>
      </c>
      <c r="E18" s="15">
        <v>34.800000000000004</v>
      </c>
      <c r="F18" s="15">
        <v>32.4</v>
      </c>
      <c r="G18" s="15">
        <v>30.900000000000002</v>
      </c>
      <c r="H18" s="15">
        <v>32.1</v>
      </c>
      <c r="I18" s="15">
        <v>35.4</v>
      </c>
      <c r="J18" s="15">
        <v>49.2</v>
      </c>
      <c r="K18" s="15">
        <v>54.300000000000004</v>
      </c>
      <c r="L18" s="16">
        <v>54.9</v>
      </c>
      <c r="M18" s="16">
        <v>57</v>
      </c>
      <c r="N18" s="16">
        <v>54.6</v>
      </c>
      <c r="O18" s="16">
        <v>55.800000000000004</v>
      </c>
      <c r="P18" s="16">
        <v>54.6</v>
      </c>
      <c r="Q18" s="16">
        <v>58.2</v>
      </c>
      <c r="R18" s="16">
        <v>53.7</v>
      </c>
      <c r="S18" s="16">
        <v>53.1</v>
      </c>
      <c r="T18" s="16">
        <v>50.7</v>
      </c>
      <c r="U18" s="16">
        <v>51.300000000000004</v>
      </c>
      <c r="V18" s="16">
        <v>51.9</v>
      </c>
      <c r="W18" s="16">
        <v>57</v>
      </c>
      <c r="X18" s="16">
        <v>56.1</v>
      </c>
      <c r="Y18" s="16">
        <v>62.1</v>
      </c>
      <c r="Z18" s="55">
        <v>51</v>
      </c>
      <c r="AA18" s="65">
        <v>1164.3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58.6</v>
      </c>
      <c r="D20" s="15">
        <v>55.2</v>
      </c>
      <c r="E20" s="15">
        <v>54.800000000000004</v>
      </c>
      <c r="F20" s="15">
        <v>53.2</v>
      </c>
      <c r="G20" s="15">
        <v>53.800000000000004</v>
      </c>
      <c r="H20" s="15">
        <v>58.2</v>
      </c>
      <c r="I20" s="15">
        <v>78.600000000000009</v>
      </c>
      <c r="J20" s="15">
        <v>111.2</v>
      </c>
      <c r="K20" s="15">
        <v>130.6</v>
      </c>
      <c r="L20" s="16">
        <v>130</v>
      </c>
      <c r="M20" s="16">
        <v>116.2</v>
      </c>
      <c r="N20" s="16">
        <v>102.4</v>
      </c>
      <c r="O20" s="16">
        <v>108.8</v>
      </c>
      <c r="P20" s="16">
        <v>108.2</v>
      </c>
      <c r="Q20" s="16">
        <v>104.4</v>
      </c>
      <c r="R20" s="16">
        <v>100</v>
      </c>
      <c r="S20" s="16">
        <v>96.2</v>
      </c>
      <c r="T20" s="16">
        <v>105.60000000000001</v>
      </c>
      <c r="U20" s="16">
        <v>105.8</v>
      </c>
      <c r="V20" s="16">
        <v>112.8</v>
      </c>
      <c r="W20" s="16">
        <v>121.60000000000001</v>
      </c>
      <c r="X20" s="16">
        <v>107.60000000000001</v>
      </c>
      <c r="Y20" s="16">
        <v>97.4</v>
      </c>
      <c r="Z20" s="55">
        <v>81</v>
      </c>
      <c r="AA20" s="65">
        <v>2252.2000000000003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28.400000000000002</v>
      </c>
      <c r="D22" s="15">
        <v>24.8</v>
      </c>
      <c r="E22" s="15">
        <v>23.8</v>
      </c>
      <c r="F22" s="15">
        <v>24.2</v>
      </c>
      <c r="G22" s="15">
        <v>24.400000000000002</v>
      </c>
      <c r="H22" s="15">
        <v>24.8</v>
      </c>
      <c r="I22" s="15">
        <v>24.8</v>
      </c>
      <c r="J22" s="15">
        <v>40</v>
      </c>
      <c r="K22" s="15">
        <v>47.800000000000004</v>
      </c>
      <c r="L22" s="16">
        <v>44.6</v>
      </c>
      <c r="M22" s="16">
        <v>47</v>
      </c>
      <c r="N22" s="16">
        <v>59.2</v>
      </c>
      <c r="O22" s="16">
        <v>40</v>
      </c>
      <c r="P22" s="16">
        <v>51</v>
      </c>
      <c r="Q22" s="16">
        <v>66.8</v>
      </c>
      <c r="R22" s="16">
        <v>65.599999999999994</v>
      </c>
      <c r="S22" s="16">
        <v>61.800000000000004</v>
      </c>
      <c r="T22" s="16">
        <v>53.6</v>
      </c>
      <c r="U22" s="16">
        <v>51.6</v>
      </c>
      <c r="V22" s="16">
        <v>35.800000000000004</v>
      </c>
      <c r="W22" s="16">
        <v>37</v>
      </c>
      <c r="X22" s="16">
        <v>36.200000000000003</v>
      </c>
      <c r="Y22" s="16">
        <v>34.800000000000004</v>
      </c>
      <c r="Z22" s="55">
        <v>28.2</v>
      </c>
      <c r="AA22" s="65">
        <v>976.2</v>
      </c>
    </row>
    <row r="23" spans="1:27" x14ac:dyDescent="0.2">
      <c r="A23" s="7"/>
      <c r="B23" s="8" t="s">
        <v>55</v>
      </c>
      <c r="C23" s="14">
        <v>79.2</v>
      </c>
      <c r="D23" s="15">
        <v>66</v>
      </c>
      <c r="E23" s="15">
        <v>96</v>
      </c>
      <c r="F23" s="15">
        <v>125.10000000000001</v>
      </c>
      <c r="G23" s="15">
        <v>117.9</v>
      </c>
      <c r="H23" s="15">
        <v>139.80000000000001</v>
      </c>
      <c r="I23" s="15">
        <v>211.8</v>
      </c>
      <c r="J23" s="15">
        <v>280.5</v>
      </c>
      <c r="K23" s="15">
        <v>315.90000000000003</v>
      </c>
      <c r="L23" s="16">
        <v>330</v>
      </c>
      <c r="M23" s="16">
        <v>259.2</v>
      </c>
      <c r="N23" s="16">
        <v>112.2</v>
      </c>
      <c r="O23" s="16">
        <v>116.4</v>
      </c>
      <c r="P23" s="16">
        <v>110.10000000000001</v>
      </c>
      <c r="Q23" s="16">
        <v>107.10000000000001</v>
      </c>
      <c r="R23" s="16">
        <v>109.5</v>
      </c>
      <c r="S23" s="16">
        <v>120.60000000000001</v>
      </c>
      <c r="T23" s="16">
        <v>116.7</v>
      </c>
      <c r="U23" s="16">
        <v>124.8</v>
      </c>
      <c r="V23" s="16">
        <v>133.19999999999999</v>
      </c>
      <c r="W23" s="16">
        <v>124.5</v>
      </c>
      <c r="X23" s="16">
        <v>122.7</v>
      </c>
      <c r="Y23" s="16">
        <v>111.3</v>
      </c>
      <c r="Z23" s="55">
        <v>99.9</v>
      </c>
      <c r="AA23" s="65">
        <v>3530.3999999999996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12</v>
      </c>
      <c r="D25" s="15">
        <v>10.8</v>
      </c>
      <c r="E25" s="15">
        <v>10.8</v>
      </c>
      <c r="F25" s="15">
        <v>10.8</v>
      </c>
      <c r="G25" s="15">
        <v>10.4</v>
      </c>
      <c r="H25" s="15">
        <v>10.4</v>
      </c>
      <c r="I25" s="15">
        <v>11.6</v>
      </c>
      <c r="J25" s="15">
        <v>14.700000000000001</v>
      </c>
      <c r="K25" s="15">
        <v>14.5</v>
      </c>
      <c r="L25" s="16">
        <v>14.5</v>
      </c>
      <c r="M25" s="16">
        <v>13.4</v>
      </c>
      <c r="N25" s="16">
        <v>15.6</v>
      </c>
      <c r="O25" s="16">
        <v>16.5</v>
      </c>
      <c r="P25" s="16">
        <v>14.4</v>
      </c>
      <c r="Q25" s="16">
        <v>13.4</v>
      </c>
      <c r="R25" s="16">
        <v>13.1</v>
      </c>
      <c r="S25" s="16">
        <v>13.9</v>
      </c>
      <c r="T25" s="16">
        <v>13</v>
      </c>
      <c r="U25" s="16">
        <v>14</v>
      </c>
      <c r="V25" s="16">
        <v>14.700000000000001</v>
      </c>
      <c r="W25" s="16">
        <v>15.1</v>
      </c>
      <c r="X25" s="16">
        <v>16.100000000000001</v>
      </c>
      <c r="Y25" s="16">
        <v>15.9</v>
      </c>
      <c r="Z25" s="55">
        <v>17.2</v>
      </c>
      <c r="AA25" s="65">
        <v>326.8</v>
      </c>
    </row>
    <row r="26" spans="1:27" x14ac:dyDescent="0.2">
      <c r="A26" s="7"/>
      <c r="B26" s="8" t="s">
        <v>58</v>
      </c>
      <c r="C26" s="14">
        <v>60</v>
      </c>
      <c r="D26" s="15">
        <v>56</v>
      </c>
      <c r="E26" s="15">
        <v>54.4</v>
      </c>
      <c r="F26" s="15">
        <v>50.6</v>
      </c>
      <c r="G26" s="15">
        <v>48.2</v>
      </c>
      <c r="H26" s="15">
        <v>55.6</v>
      </c>
      <c r="I26" s="15">
        <v>60.4</v>
      </c>
      <c r="J26" s="15">
        <v>78</v>
      </c>
      <c r="K26" s="15">
        <v>100.2</v>
      </c>
      <c r="L26" s="16">
        <v>97.8</v>
      </c>
      <c r="M26" s="16">
        <v>94</v>
      </c>
      <c r="N26" s="16">
        <v>95</v>
      </c>
      <c r="O26" s="16">
        <v>97.600000000000009</v>
      </c>
      <c r="P26" s="16">
        <v>101.60000000000001</v>
      </c>
      <c r="Q26" s="16">
        <v>102.60000000000001</v>
      </c>
      <c r="R26" s="16">
        <v>103.60000000000001</v>
      </c>
      <c r="S26" s="16">
        <v>111.4</v>
      </c>
      <c r="T26" s="16">
        <v>103.60000000000001</v>
      </c>
      <c r="U26" s="16">
        <v>94.4</v>
      </c>
      <c r="V26" s="16">
        <v>92.2</v>
      </c>
      <c r="W26" s="16">
        <v>105.60000000000001</v>
      </c>
      <c r="X26" s="16">
        <v>111.4</v>
      </c>
      <c r="Y26" s="16">
        <v>103</v>
      </c>
      <c r="Z26" s="55">
        <v>81</v>
      </c>
      <c r="AA26" s="65">
        <v>2058.1999999999998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7451.4000000000005</v>
      </c>
      <c r="D29" s="15">
        <v>7309.5</v>
      </c>
      <c r="E29" s="15">
        <v>7870.5</v>
      </c>
      <c r="F29" s="15">
        <v>9484.2000000000007</v>
      </c>
      <c r="G29" s="15">
        <v>9335.7000000000007</v>
      </c>
      <c r="H29" s="15">
        <v>8533.7999999999993</v>
      </c>
      <c r="I29" s="15">
        <v>9289.5</v>
      </c>
      <c r="J29" s="15">
        <v>10206.9</v>
      </c>
      <c r="K29" s="15">
        <v>10497.300000000001</v>
      </c>
      <c r="L29" s="16">
        <v>9299.4</v>
      </c>
      <c r="M29" s="16">
        <v>6352.5</v>
      </c>
      <c r="N29" s="16">
        <v>4791.6000000000004</v>
      </c>
      <c r="O29" s="16">
        <v>4834.5</v>
      </c>
      <c r="P29" s="16">
        <v>5494.5</v>
      </c>
      <c r="Q29" s="16">
        <v>4570.5</v>
      </c>
      <c r="R29" s="16">
        <v>4547.4000000000005</v>
      </c>
      <c r="S29" s="16">
        <v>5161.2</v>
      </c>
      <c r="T29" s="16">
        <v>5329.5</v>
      </c>
      <c r="U29" s="16">
        <v>6015.9000000000005</v>
      </c>
      <c r="V29" s="16">
        <v>6642.9000000000005</v>
      </c>
      <c r="W29" s="16">
        <v>7256.7</v>
      </c>
      <c r="X29" s="16">
        <v>6345.9000000000005</v>
      </c>
      <c r="Y29" s="16">
        <v>6398.7</v>
      </c>
      <c r="Z29" s="55">
        <v>6748.5</v>
      </c>
      <c r="AA29" s="65">
        <v>169768.5</v>
      </c>
    </row>
    <row r="30" spans="1:27" x14ac:dyDescent="0.2">
      <c r="A30" s="7"/>
      <c r="B30" s="8" t="s">
        <v>62</v>
      </c>
      <c r="C30" s="14">
        <v>831.6</v>
      </c>
      <c r="D30" s="15">
        <v>805.2</v>
      </c>
      <c r="E30" s="15">
        <v>792</v>
      </c>
      <c r="F30" s="15">
        <v>666.6</v>
      </c>
      <c r="G30" s="15">
        <v>627</v>
      </c>
      <c r="H30" s="15">
        <v>693</v>
      </c>
      <c r="I30" s="15">
        <v>897.6</v>
      </c>
      <c r="J30" s="15">
        <v>1260.6000000000001</v>
      </c>
      <c r="K30" s="15">
        <v>1544.4</v>
      </c>
      <c r="L30" s="16">
        <v>1551</v>
      </c>
      <c r="M30" s="16">
        <v>1399.2</v>
      </c>
      <c r="N30" s="16">
        <v>1280.4000000000001</v>
      </c>
      <c r="O30" s="16">
        <v>1227.6000000000001</v>
      </c>
      <c r="P30" s="16">
        <v>1188</v>
      </c>
      <c r="Q30" s="16">
        <v>1161.6000000000001</v>
      </c>
      <c r="R30" s="16">
        <v>1201.2</v>
      </c>
      <c r="S30" s="16">
        <v>1214.4000000000001</v>
      </c>
      <c r="T30" s="16">
        <v>1095.6000000000001</v>
      </c>
      <c r="U30" s="16">
        <v>1042.8</v>
      </c>
      <c r="V30" s="16">
        <v>1036.2</v>
      </c>
      <c r="W30" s="16">
        <v>1009.8000000000001</v>
      </c>
      <c r="X30" s="16">
        <v>1029.5999999999999</v>
      </c>
      <c r="Y30" s="16">
        <v>963.6</v>
      </c>
      <c r="Z30" s="55">
        <v>924</v>
      </c>
      <c r="AA30" s="65">
        <v>25442.999999999996</v>
      </c>
    </row>
    <row r="31" spans="1:27" x14ac:dyDescent="0.2">
      <c r="A31" s="7"/>
      <c r="B31" s="8" t="s">
        <v>63</v>
      </c>
      <c r="C31" s="14">
        <v>1267.2</v>
      </c>
      <c r="D31" s="15">
        <v>1036.2</v>
      </c>
      <c r="E31" s="15">
        <v>917.4</v>
      </c>
      <c r="F31" s="15">
        <v>864.6</v>
      </c>
      <c r="G31" s="15">
        <v>891</v>
      </c>
      <c r="H31" s="15">
        <v>1009.8000000000001</v>
      </c>
      <c r="I31" s="15">
        <v>1386</v>
      </c>
      <c r="J31" s="15">
        <v>1900.8</v>
      </c>
      <c r="K31" s="15">
        <v>2191.2000000000003</v>
      </c>
      <c r="L31" s="16">
        <v>2838</v>
      </c>
      <c r="M31" s="16">
        <v>2976.6</v>
      </c>
      <c r="N31" s="16">
        <v>2983.2000000000003</v>
      </c>
      <c r="O31" s="16">
        <v>2970</v>
      </c>
      <c r="P31" s="16">
        <v>2389.2000000000003</v>
      </c>
      <c r="Q31" s="16">
        <v>2838</v>
      </c>
      <c r="R31" s="16">
        <v>2706</v>
      </c>
      <c r="S31" s="16">
        <v>2824.8</v>
      </c>
      <c r="T31" s="16">
        <v>2811.6</v>
      </c>
      <c r="U31" s="16">
        <v>2349.6</v>
      </c>
      <c r="V31" s="16">
        <v>2402.4</v>
      </c>
      <c r="W31" s="16">
        <v>2343</v>
      </c>
      <c r="X31" s="16">
        <v>2244</v>
      </c>
      <c r="Y31" s="16">
        <v>2065.8000000000002</v>
      </c>
      <c r="Z31" s="55">
        <v>1696.2</v>
      </c>
      <c r="AA31" s="65">
        <v>49902.6</v>
      </c>
    </row>
    <row r="32" spans="1:27" x14ac:dyDescent="0.2">
      <c r="A32" s="7"/>
      <c r="B32" s="8" t="s">
        <v>64</v>
      </c>
      <c r="C32" s="14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6">
        <v>0</v>
      </c>
      <c r="M32" s="16">
        <v>0</v>
      </c>
      <c r="N32" s="16">
        <v>0</v>
      </c>
      <c r="O32" s="16">
        <v>0</v>
      </c>
      <c r="P32" s="16">
        <v>0</v>
      </c>
      <c r="Q32" s="16">
        <v>0</v>
      </c>
      <c r="R32" s="16">
        <v>0</v>
      </c>
      <c r="S32" s="16">
        <v>0</v>
      </c>
      <c r="T32" s="16">
        <v>0</v>
      </c>
      <c r="U32" s="16">
        <v>0</v>
      </c>
      <c r="V32" s="16">
        <v>0</v>
      </c>
      <c r="W32" s="16">
        <v>0</v>
      </c>
      <c r="X32" s="16">
        <v>0</v>
      </c>
      <c r="Y32" s="16">
        <v>0</v>
      </c>
      <c r="Z32" s="55">
        <v>0</v>
      </c>
      <c r="AA32" s="65">
        <v>0</v>
      </c>
    </row>
    <row r="33" spans="1:27" x14ac:dyDescent="0.2">
      <c r="A33" s="7"/>
      <c r="B33" s="8" t="s">
        <v>65</v>
      </c>
      <c r="C33" s="14">
        <v>9490.8000000000011</v>
      </c>
      <c r="D33" s="15">
        <v>9042</v>
      </c>
      <c r="E33" s="15">
        <v>9428.1</v>
      </c>
      <c r="F33" s="15">
        <v>10962.6</v>
      </c>
      <c r="G33" s="15">
        <v>10853.7</v>
      </c>
      <c r="H33" s="15">
        <v>10230</v>
      </c>
      <c r="I33" s="15">
        <v>11658.9</v>
      </c>
      <c r="J33" s="15">
        <v>13302.300000000001</v>
      </c>
      <c r="K33" s="15">
        <v>14038.2</v>
      </c>
      <c r="L33" s="16">
        <v>13516.800000000001</v>
      </c>
      <c r="M33" s="16">
        <v>10645.800000000001</v>
      </c>
      <c r="N33" s="16">
        <v>9042</v>
      </c>
      <c r="O33" s="16">
        <v>9018.9</v>
      </c>
      <c r="P33" s="16">
        <v>9144.3000000000011</v>
      </c>
      <c r="Q33" s="16">
        <v>8599.7999999999993</v>
      </c>
      <c r="R33" s="16">
        <v>8487.6</v>
      </c>
      <c r="S33" s="16">
        <v>9207</v>
      </c>
      <c r="T33" s="16">
        <v>9329.1</v>
      </c>
      <c r="U33" s="16">
        <v>9603</v>
      </c>
      <c r="V33" s="16">
        <v>10345.5</v>
      </c>
      <c r="W33" s="16">
        <v>10899.9</v>
      </c>
      <c r="X33" s="16">
        <v>9827.4</v>
      </c>
      <c r="Y33" s="16">
        <v>9596.4</v>
      </c>
      <c r="Z33" s="55">
        <v>9391.8000000000011</v>
      </c>
      <c r="AA33" s="65">
        <v>245661.89999999997</v>
      </c>
    </row>
    <row r="34" spans="1:27" x14ac:dyDescent="0.2">
      <c r="A34" s="7"/>
      <c r="B34" s="8" t="s">
        <v>66</v>
      </c>
      <c r="C34" s="14">
        <v>6636.3</v>
      </c>
      <c r="D34" s="15">
        <v>6514.2</v>
      </c>
      <c r="E34" s="15">
        <v>7088.4000000000005</v>
      </c>
      <c r="F34" s="15">
        <v>8837.4</v>
      </c>
      <c r="G34" s="15">
        <v>8718.6</v>
      </c>
      <c r="H34" s="15">
        <v>7857.3</v>
      </c>
      <c r="I34" s="15">
        <v>8405.1</v>
      </c>
      <c r="J34" s="15">
        <v>8966.1</v>
      </c>
      <c r="K34" s="15">
        <v>8962.8000000000011</v>
      </c>
      <c r="L34" s="16">
        <v>7751.7</v>
      </c>
      <c r="M34" s="16">
        <v>4959.9000000000005</v>
      </c>
      <c r="N34" s="16">
        <v>3517.8</v>
      </c>
      <c r="O34" s="16">
        <v>3613.5</v>
      </c>
      <c r="P34" s="16">
        <v>4313.1000000000004</v>
      </c>
      <c r="Q34" s="16">
        <v>3412.2000000000003</v>
      </c>
      <c r="R34" s="16">
        <v>3352.8</v>
      </c>
      <c r="S34" s="16">
        <v>3950.1</v>
      </c>
      <c r="T34" s="16">
        <v>4240.5</v>
      </c>
      <c r="U34" s="16">
        <v>4979.7</v>
      </c>
      <c r="V34" s="16">
        <v>5613.3</v>
      </c>
      <c r="W34" s="16">
        <v>6260.1</v>
      </c>
      <c r="X34" s="16">
        <v>5322.9000000000005</v>
      </c>
      <c r="Y34" s="16">
        <v>5445</v>
      </c>
      <c r="Z34" s="55">
        <v>5834.4000000000005</v>
      </c>
      <c r="AA34" s="65">
        <v>144553.20000000001</v>
      </c>
    </row>
    <row r="35" spans="1:27" x14ac:dyDescent="0.2">
      <c r="A35" s="7"/>
      <c r="B35" s="8" t="s">
        <v>67</v>
      </c>
      <c r="C35" s="14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  <c r="I35" s="15">
        <v>0</v>
      </c>
      <c r="J35" s="15">
        <v>0</v>
      </c>
      <c r="K35" s="15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55">
        <v>0</v>
      </c>
      <c r="AA35" s="65">
        <v>0</v>
      </c>
    </row>
    <row r="36" spans="1:27" x14ac:dyDescent="0.2">
      <c r="A36" s="7"/>
      <c r="B36" s="8" t="s">
        <v>68</v>
      </c>
      <c r="C36" s="14">
        <v>755.7</v>
      </c>
      <c r="D36" s="15">
        <v>693</v>
      </c>
      <c r="E36" s="15">
        <v>627</v>
      </c>
      <c r="F36" s="15">
        <v>610.5</v>
      </c>
      <c r="G36" s="15">
        <v>617.1</v>
      </c>
      <c r="H36" s="15">
        <v>673.2</v>
      </c>
      <c r="I36" s="15">
        <v>970.2</v>
      </c>
      <c r="J36" s="15">
        <v>1181.4000000000001</v>
      </c>
      <c r="K36" s="15">
        <v>1336.5</v>
      </c>
      <c r="L36" s="16">
        <v>1369.5</v>
      </c>
      <c r="M36" s="16">
        <v>1310.1000000000001</v>
      </c>
      <c r="N36" s="16">
        <v>1254</v>
      </c>
      <c r="O36" s="16">
        <v>1204.5</v>
      </c>
      <c r="P36" s="16">
        <v>1250.7</v>
      </c>
      <c r="Q36" s="16">
        <v>1191.3</v>
      </c>
      <c r="R36" s="16">
        <v>1224.3</v>
      </c>
      <c r="S36" s="16">
        <v>1217.7</v>
      </c>
      <c r="T36" s="16">
        <v>1181.4000000000001</v>
      </c>
      <c r="U36" s="16">
        <v>1217.7</v>
      </c>
      <c r="V36" s="16">
        <v>1287</v>
      </c>
      <c r="W36" s="16">
        <v>1283.7</v>
      </c>
      <c r="X36" s="16">
        <v>1230.9000000000001</v>
      </c>
      <c r="Y36" s="16">
        <v>1105.5</v>
      </c>
      <c r="Z36" s="55">
        <v>937.2</v>
      </c>
      <c r="AA36" s="65">
        <v>25730.100000000006</v>
      </c>
    </row>
    <row r="37" spans="1:27" x14ac:dyDescent="0.2">
      <c r="A37" s="7"/>
      <c r="B37" s="8" t="s">
        <v>69</v>
      </c>
      <c r="C37" s="14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  <c r="I37" s="15">
        <v>0</v>
      </c>
      <c r="J37" s="15">
        <v>0</v>
      </c>
      <c r="K37" s="15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55">
        <v>0</v>
      </c>
      <c r="AA37" s="65">
        <v>0</v>
      </c>
    </row>
    <row r="38" spans="1:27" x14ac:dyDescent="0.2">
      <c r="A38" s="7"/>
      <c r="B38" s="8" t="s">
        <v>70</v>
      </c>
      <c r="C38" s="14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0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55">
        <v>0</v>
      </c>
      <c r="AA38" s="65">
        <v>0</v>
      </c>
    </row>
    <row r="39" spans="1:27" x14ac:dyDescent="0.2">
      <c r="A39" s="7"/>
      <c r="B39" s="8" t="s">
        <v>71</v>
      </c>
      <c r="C39" s="14">
        <v>369.6</v>
      </c>
      <c r="D39" s="15">
        <v>216.3</v>
      </c>
      <c r="E39" s="15">
        <v>157.5</v>
      </c>
      <c r="F39" s="15">
        <v>149.1</v>
      </c>
      <c r="G39" s="15">
        <v>149.1</v>
      </c>
      <c r="H39" s="15">
        <v>157.5</v>
      </c>
      <c r="I39" s="15">
        <v>189</v>
      </c>
      <c r="J39" s="15">
        <v>327.60000000000002</v>
      </c>
      <c r="K39" s="15">
        <v>426.3</v>
      </c>
      <c r="L39" s="16">
        <v>1089.9000000000001</v>
      </c>
      <c r="M39" s="16">
        <v>1285.2</v>
      </c>
      <c r="N39" s="16">
        <v>1377.6000000000001</v>
      </c>
      <c r="O39" s="16">
        <v>1314.6000000000001</v>
      </c>
      <c r="P39" s="16">
        <v>753.9</v>
      </c>
      <c r="Q39" s="16">
        <v>1304.1000000000001</v>
      </c>
      <c r="R39" s="16">
        <v>1232.7</v>
      </c>
      <c r="S39" s="16">
        <v>1327.2</v>
      </c>
      <c r="T39" s="16">
        <v>1272.6000000000001</v>
      </c>
      <c r="U39" s="16">
        <v>726.6</v>
      </c>
      <c r="V39" s="16">
        <v>716.1</v>
      </c>
      <c r="W39" s="16">
        <v>709.80000000000007</v>
      </c>
      <c r="X39" s="16">
        <v>688.80000000000007</v>
      </c>
      <c r="Y39" s="16">
        <v>625.80000000000007</v>
      </c>
      <c r="Z39" s="55">
        <v>504</v>
      </c>
      <c r="AA39" s="65">
        <v>17070.900000000001</v>
      </c>
    </row>
    <row r="40" spans="1:27" x14ac:dyDescent="0.2">
      <c r="A40" s="7"/>
      <c r="B40" s="8" t="s">
        <v>72</v>
      </c>
      <c r="C40" s="14">
        <v>373.8</v>
      </c>
      <c r="D40" s="15">
        <v>170.8</v>
      </c>
      <c r="E40" s="15">
        <v>86.8</v>
      </c>
      <c r="F40" s="15">
        <v>79.8</v>
      </c>
      <c r="G40" s="15">
        <v>79.8</v>
      </c>
      <c r="H40" s="15">
        <v>85.4</v>
      </c>
      <c r="I40" s="15">
        <v>102.2</v>
      </c>
      <c r="J40" s="15">
        <v>200.20000000000002</v>
      </c>
      <c r="K40" s="15">
        <v>270.2</v>
      </c>
      <c r="L40" s="16">
        <v>1086.4000000000001</v>
      </c>
      <c r="M40" s="16">
        <v>1278.2</v>
      </c>
      <c r="N40" s="16">
        <v>1380.4</v>
      </c>
      <c r="O40" s="16">
        <v>1303.4000000000001</v>
      </c>
      <c r="P40" s="16">
        <v>632.80000000000007</v>
      </c>
      <c r="Q40" s="16">
        <v>1304.8</v>
      </c>
      <c r="R40" s="16">
        <v>1243.2</v>
      </c>
      <c r="S40" s="16">
        <v>1344</v>
      </c>
      <c r="T40" s="16">
        <v>1272.6000000000001</v>
      </c>
      <c r="U40" s="16">
        <v>568.4</v>
      </c>
      <c r="V40" s="16">
        <v>536.20000000000005</v>
      </c>
      <c r="W40" s="16">
        <v>529.20000000000005</v>
      </c>
      <c r="X40" s="16">
        <v>499.8</v>
      </c>
      <c r="Y40" s="16">
        <v>429.8</v>
      </c>
      <c r="Z40" s="55">
        <v>326.2</v>
      </c>
      <c r="AA40" s="65">
        <v>15184.400000000001</v>
      </c>
    </row>
    <row r="41" spans="1:27" s="63" customFormat="1" ht="16.5" thickBot="1" x14ac:dyDescent="0.3">
      <c r="A41" s="58"/>
      <c r="B41" s="59" t="s">
        <v>2</v>
      </c>
      <c r="C41" s="60">
        <f>SUM(C8:C40)</f>
        <v>30575.115999999998</v>
      </c>
      <c r="D41" s="60">
        <f>SUM(D8:D40)</f>
        <v>28970.74</v>
      </c>
      <c r="E41" s="60">
        <f>SUM(E8:E40)</f>
        <v>30010.84</v>
      </c>
      <c r="F41" s="60">
        <f>SUM(F8:F40)</f>
        <v>34337.760000000002</v>
      </c>
      <c r="G41" s="60">
        <f>SUM(G8:G40)</f>
        <v>33945.544000000002</v>
      </c>
      <c r="H41" s="60">
        <f>SUM(H8:H40)</f>
        <v>32259.667999999998</v>
      </c>
      <c r="I41" s="60">
        <f>SUM(I8:I40)</f>
        <v>37016.939999999995</v>
      </c>
      <c r="J41" s="60">
        <f>SUM(J8:J40)</f>
        <v>42943.275999999991</v>
      </c>
      <c r="K41" s="60">
        <f>SUM(K8:K40)</f>
        <v>45814.564000000006</v>
      </c>
      <c r="L41" s="60">
        <f>SUM(L8:L40)</f>
        <v>45052.468000000001</v>
      </c>
      <c r="M41" s="60">
        <f>SUM(M8:M40)</f>
        <v>36338.711999999992</v>
      </c>
      <c r="N41" s="60">
        <f>SUM(N8:N40)</f>
        <v>31346.068000000003</v>
      </c>
      <c r="O41" s="60">
        <f>SUM(O8:O40)</f>
        <v>31194.964</v>
      </c>
      <c r="P41" s="60">
        <f>SUM(P8:P40)</f>
        <v>30751.020000000004</v>
      </c>
      <c r="Q41" s="60">
        <f>SUM(Q8:Q40)</f>
        <v>29716.567999999996</v>
      </c>
      <c r="R41" s="60">
        <f>SUM(R8:R40)</f>
        <v>29301.744000000002</v>
      </c>
      <c r="S41" s="60">
        <f>SUM(S8:S40)</f>
        <v>31602.06</v>
      </c>
      <c r="T41" s="60">
        <f>SUM(T8:T40)</f>
        <v>31749.567999999999</v>
      </c>
      <c r="U41" s="60">
        <f>SUM(U8:U40)</f>
        <v>31790.520000000004</v>
      </c>
      <c r="V41" s="60">
        <f>SUM(V8:V40)</f>
        <v>33948.464</v>
      </c>
      <c r="W41" s="60">
        <f>SUM(W8:W40)</f>
        <v>35512.495999999999</v>
      </c>
      <c r="X41" s="60">
        <f>SUM(X8:X40)</f>
        <v>32284.420000000002</v>
      </c>
      <c r="Y41" s="60">
        <f>SUM(Y8:Y40)</f>
        <v>31391.504000000001</v>
      </c>
      <c r="Z41" s="61">
        <f>SUM(Z8:Z40)</f>
        <v>30516.768000000004</v>
      </c>
      <c r="AA41" s="62">
        <f>SUM(AA8:AA40)</f>
        <v>808371.79200000002</v>
      </c>
    </row>
    <row r="96" spans="2:9" ht="17.25" hidden="1" customHeight="1" x14ac:dyDescent="0.2">
      <c r="B96" s="5" t="s">
        <v>33</v>
      </c>
      <c r="C96" s="4"/>
      <c r="D96" s="9">
        <v>1</v>
      </c>
      <c r="E96" s="10">
        <v>0</v>
      </c>
      <c r="F96" s="10">
        <v>0</v>
      </c>
      <c r="G96" s="10">
        <v>1</v>
      </c>
      <c r="H96" s="10">
        <v>1</v>
      </c>
      <c r="I96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110 кВ Кириллов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110 кВ Кириллов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15.06.2022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2022-06-16T13:52:39Z</dcterms:modified>
</cp:coreProperties>
</file>